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8월\입찰\(소액_218_0827)기계전기과 '26년 3분기 수리공장 소모성공구 구매계획 보고「의뢰」\공고문(218호)\"/>
    </mc:Choice>
  </mc:AlternateContent>
  <xr:revisionPtr revIDLastSave="0" documentId="13_ncr:1_{B48D23F8-F1F7-41D4-A492-899EFAE6C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소모성" sheetId="1" r:id="rId1"/>
  </sheets>
  <definedNames>
    <definedName name="_xlnm._FilterDatabase" localSheetId="0" hidden="1">소모성!$A$2:$H$2</definedName>
    <definedName name="_xlnm.Print_Area" localSheetId="0">소모성!$A$1:$H$86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F3" i="1" l="1"/>
</calcChain>
</file>

<file path=xl/sharedStrings.xml><?xml version="1.0" encoding="utf-8"?>
<sst xmlns="http://schemas.openxmlformats.org/spreadsheetml/2006/main" count="190" uniqueCount="129">
  <si>
    <t>순번</t>
  </si>
  <si>
    <t>부서명</t>
  </si>
  <si>
    <t>인터넷</t>
  </si>
  <si>
    <t>전기계</t>
  </si>
  <si>
    <t>6mm</t>
  </si>
  <si>
    <t>의장계</t>
  </si>
  <si>
    <t>계</t>
  </si>
  <si>
    <t>절단기</t>
  </si>
  <si>
    <t>보기계</t>
  </si>
  <si>
    <t>금액</t>
  </si>
  <si>
    <t>8mm</t>
  </si>
  <si>
    <t>M13</t>
  </si>
  <si>
    <t>7mm</t>
  </si>
  <si>
    <t>니퍼</t>
  </si>
  <si>
    <t>압착기</t>
  </si>
  <si>
    <t>단가</t>
  </si>
  <si>
    <t>품명</t>
  </si>
  <si>
    <t>6"</t>
  </si>
  <si>
    <t>100MM(4인치)</t>
  </si>
  <si>
    <t xml:space="preserve">TH265(톱날만) </t>
  </si>
  <si>
    <t>밀워키 충전 라쳇2</t>
  </si>
  <si>
    <t>1/4"-&gt;5/16"</t>
  </si>
  <si>
    <t>M14 X 1.5</t>
  </si>
  <si>
    <t>KNUX 1604</t>
  </si>
  <si>
    <t>DK202(중형)</t>
  </si>
  <si>
    <t>전동볼그립드라이버</t>
  </si>
  <si>
    <t>AI 414M2 3G</t>
  </si>
  <si>
    <t>초경 롱 엔드밀</t>
  </si>
  <si>
    <t>SB-ID2500</t>
  </si>
  <si>
    <t>록노우즈플라이어</t>
  </si>
  <si>
    <t>라쳇드라이버세트</t>
  </si>
  <si>
    <t>충전 임팩트 드라이버</t>
  </si>
  <si>
    <t>와이어 스트리퍼</t>
  </si>
  <si>
    <t>라쳇 콤비 렌치</t>
  </si>
  <si>
    <t>미니라쳇&amp;비트세트</t>
  </si>
  <si>
    <t>선반 인서트(대구텍)</t>
  </si>
  <si>
    <t>SB-WS2010</t>
  </si>
  <si>
    <t>SB-RBS9B</t>
  </si>
  <si>
    <t>46mm(Sm-HW46)</t>
  </si>
  <si>
    <t>토네 콤비네이션 스패너 세트</t>
  </si>
  <si>
    <t>P2-29, 305-4880</t>
  </si>
  <si>
    <t>한신 탁상형바이스 5인치</t>
  </si>
  <si>
    <t>C109-9782 (크레텍)</t>
  </si>
  <si>
    <t>C231-1195 (크레텍)</t>
  </si>
  <si>
    <t>C108-0669 (크레텍)</t>
  </si>
  <si>
    <t>C233-6398 (크레텍)</t>
  </si>
  <si>
    <t>P1-32, 100-0070</t>
  </si>
  <si>
    <t>계양
충전햄머드릴
 세트</t>
  </si>
  <si>
    <t>C108-0614 (크레텍)</t>
  </si>
  <si>
    <t>TD-bs11(+)1,2,3</t>
  </si>
  <si>
    <t>T 렌치 세트(매직링)</t>
  </si>
  <si>
    <t>P3-94, 762-0405</t>
  </si>
  <si>
    <t>P2-29, 305-4853</t>
  </si>
  <si>
    <t>6", 150mm(전장)</t>
  </si>
  <si>
    <t>에어건 모델명 PA100-L</t>
  </si>
  <si>
    <t>SB-SDSS(스터비)</t>
  </si>
  <si>
    <t>TD-77(헤드업타입)</t>
  </si>
  <si>
    <t xml:space="preserve">재단용 가위 (주물) </t>
  </si>
  <si>
    <t>P2-75, 22ERMN60</t>
  </si>
  <si>
    <t>C231-1201 (크레텍)</t>
  </si>
  <si>
    <t>플라스틱홀더, CS700P</t>
  </si>
  <si>
    <t>P1-25, 100-4988</t>
  </si>
  <si>
    <t>크레토스다이아몬드 연마휠</t>
  </si>
  <si>
    <t>C264-1892 (크레텍)</t>
  </si>
  <si>
    <t>C263-9879 (크레텍)</t>
  </si>
  <si>
    <t>P3-89, 760-0128</t>
  </si>
  <si>
    <t>P2-29, 304-5925</t>
  </si>
  <si>
    <t>한국산업공구보감2025/2026,크레텍,인터넷
(페이지수, 상품코드)</t>
  </si>
  <si>
    <t>HS-BV125D</t>
  </si>
  <si>
    <t>12V 무선 충전 M12 FIR12G2 13mm(1/2")</t>
  </si>
  <si>
    <t xml:space="preserve">P1-222, 205-1521 </t>
  </si>
  <si>
    <t>P1-344, 231-0026</t>
  </si>
  <si>
    <t>P1-342, 231-1627</t>
  </si>
  <si>
    <t>P1-222, 205-1567</t>
  </si>
  <si>
    <t xml:space="preserve">실리콘 헤리 대나무형 사이즈 </t>
  </si>
  <si>
    <t>P1-239, 100-6065</t>
  </si>
  <si>
    <t xml:space="preserve">P1-250, 210-9606 </t>
  </si>
  <si>
    <t>NO.220USBC-5K(충전용)</t>
  </si>
  <si>
    <t>P1-1230, 180-2265</t>
  </si>
  <si>
    <t>P1-103, 109-4060</t>
  </si>
  <si>
    <t>규격
(한국산업공구 카탈로그)</t>
  </si>
  <si>
    <t>R410 매니폴드 변환 어댑터</t>
  </si>
  <si>
    <t>P1-384, 215-3980</t>
  </si>
  <si>
    <t>AK-2MA, 172mm(전장)</t>
  </si>
  <si>
    <t xml:space="preserve">P1-222, 205-1512 </t>
  </si>
  <si>
    <t>P1-222, 205-1053</t>
  </si>
  <si>
    <t>P1-360, 263-8153</t>
  </si>
  <si>
    <t>P2-833, 508-5945</t>
  </si>
  <si>
    <t>P2-1461, 621-1477</t>
  </si>
  <si>
    <t>P1-397, 220-5247</t>
  </si>
  <si>
    <t xml:space="preserve">P1-222, 205-1549 </t>
  </si>
  <si>
    <t>P1-222, 205-1558</t>
  </si>
  <si>
    <t>P1-222, 205-1576</t>
  </si>
  <si>
    <t>P2-70, KNUX 160405 R11 (코팅)</t>
  </si>
  <si>
    <t>26년 3분기 물품 구매요청서(소모성 공구)</t>
  </si>
  <si>
    <t>5.0(mm)</t>
  </si>
  <si>
    <t>백마 목공톱날</t>
  </si>
  <si>
    <t>양용드라이버</t>
  </si>
  <si>
    <t>11mm</t>
  </si>
  <si>
    <t>오링풀러</t>
  </si>
  <si>
    <t>10mm</t>
  </si>
  <si>
    <t>12mm</t>
  </si>
  <si>
    <t xml:space="preserve">핸드탭 </t>
  </si>
  <si>
    <t>P2-251</t>
  </si>
  <si>
    <t>신청수량</t>
  </si>
  <si>
    <t>pb8677</t>
  </si>
  <si>
    <t>중형 2#</t>
  </si>
  <si>
    <t>SB-H4P</t>
  </si>
  <si>
    <t>SM-W04</t>
  </si>
  <si>
    <t>비트세트</t>
  </si>
  <si>
    <t>항해통신계</t>
  </si>
  <si>
    <t>기계,선반</t>
  </si>
  <si>
    <t>그립플라이어</t>
  </si>
  <si>
    <t>334RVB</t>
  </si>
  <si>
    <t>13mm</t>
  </si>
  <si>
    <t>4.0(mm)</t>
  </si>
  <si>
    <t>6.0(mm)</t>
  </si>
  <si>
    <t>PA100-L</t>
  </si>
  <si>
    <t>해머렌치</t>
  </si>
  <si>
    <t>대 10개</t>
  </si>
  <si>
    <t>호스드라이버</t>
  </si>
  <si>
    <t>절단화구 AC</t>
  </si>
  <si>
    <t>임팩트드라이버</t>
  </si>
  <si>
    <t>강력니퍼</t>
  </si>
  <si>
    <t>라쳇콤비렌치</t>
  </si>
  <si>
    <t>SB-DSS</t>
  </si>
  <si>
    <t>중 10개</t>
  </si>
  <si>
    <t>22ERM N60 TT7010(외경나사)</t>
  </si>
  <si>
    <t xml:space="preserve"> DM20BLH-100E / 20V5A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</si>
</sst>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2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AF3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2" fontId="6" fillId="0" borderId="0">
      <alignment vertical="center"/>
    </xf>
    <xf numFmtId="41" fontId="6" fillId="0" borderId="0">
      <alignment vertical="center"/>
    </xf>
    <xf numFmtId="41" fontId="1" fillId="0" borderId="0">
      <alignment vertical="center"/>
    </xf>
    <xf numFmtId="41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</cellStyleXfs>
  <cellXfs count="48"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41" fontId="0" fillId="0" borderId="0" xfId="1" applyNumberFormat="1" applyFont="1" applyAlignment="1">
      <alignment horizontal="center" vertical="center"/>
    </xf>
    <xf numFmtId="41" fontId="0" fillId="0" borderId="0" xfId="1" applyNumberFormat="1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center"/>
    </xf>
    <xf numFmtId="41" fontId="4" fillId="3" borderId="1" xfId="1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41" fontId="5" fillId="4" borderId="1" xfId="1" applyNumberFormat="1" applyFont="1" applyFill="1" applyBorder="1" applyAlignment="1">
      <alignment horizontal="right" vertical="center"/>
    </xf>
    <xf numFmtId="41" fontId="5" fillId="4" borderId="1" xfId="1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4" fillId="5" borderId="1" xfId="7" applyNumberFormat="1" applyFont="1" applyFill="1" applyBorder="1" applyAlignment="1">
      <alignment horizontal="center" vertical="center"/>
    </xf>
    <xf numFmtId="41" fontId="4" fillId="5" borderId="1" xfId="5" applyNumberFormat="1" applyFont="1" applyFill="1" applyBorder="1" applyAlignment="1">
      <alignment vertical="center"/>
    </xf>
    <xf numFmtId="41" fontId="4" fillId="5" borderId="1" xfId="5" applyNumberFormat="1" applyFont="1" applyFill="1" applyBorder="1" applyAlignment="1">
      <alignment horizontal="center" vertical="center"/>
    </xf>
    <xf numFmtId="41" fontId="4" fillId="5" borderId="2" xfId="5" applyNumberFormat="1" applyFont="1" applyFill="1" applyBorder="1" applyAlignment="1">
      <alignment vertical="center"/>
    </xf>
    <xf numFmtId="0" fontId="4" fillId="5" borderId="1" xfId="8" applyNumberFormat="1" applyFont="1" applyFill="1" applyBorder="1" applyAlignment="1">
      <alignment horizontal="center" vertical="center"/>
    </xf>
    <xf numFmtId="0" fontId="4" fillId="5" borderId="1" xfId="8" applyNumberFormat="1" applyFont="1" applyFill="1" applyBorder="1">
      <alignment vertical="center"/>
    </xf>
    <xf numFmtId="41" fontId="4" fillId="5" borderId="1" xfId="6" applyNumberFormat="1" applyFont="1" applyFill="1" applyBorder="1">
      <alignment vertical="center"/>
    </xf>
    <xf numFmtId="0" fontId="4" fillId="5" borderId="1" xfId="7" applyNumberFormat="1" applyFont="1" applyFill="1" applyBorder="1" applyAlignment="1">
      <alignment horizontal="right" vertical="center"/>
    </xf>
    <xf numFmtId="0" fontId="4" fillId="5" borderId="2" xfId="7" applyNumberFormat="1" applyFont="1" applyFill="1" applyBorder="1" applyAlignment="1">
      <alignment horizontal="right" vertical="center"/>
    </xf>
    <xf numFmtId="176" fontId="4" fillId="5" borderId="1" xfId="7" applyNumberFormat="1" applyFont="1" applyFill="1" applyBorder="1" applyAlignment="1">
      <alignment horizontal="center" vertical="center"/>
    </xf>
    <xf numFmtId="176" fontId="4" fillId="5" borderId="1" xfId="7" applyNumberFormat="1" applyFont="1" applyFill="1" applyBorder="1" applyAlignment="1">
      <alignment horizontal="right" vertical="center"/>
    </xf>
    <xf numFmtId="41" fontId="4" fillId="5" borderId="1" xfId="7" applyNumberFormat="1" applyFont="1" applyFill="1" applyBorder="1" applyAlignment="1">
      <alignment horizontal="right" vertical="center"/>
    </xf>
    <xf numFmtId="41" fontId="4" fillId="5" borderId="1" xfId="7" applyNumberFormat="1" applyFont="1" applyFill="1" applyBorder="1" applyAlignment="1">
      <alignment vertical="center"/>
    </xf>
    <xf numFmtId="41" fontId="4" fillId="5" borderId="1" xfId="5" applyNumberFormat="1" applyFont="1" applyFill="1" applyBorder="1" applyAlignment="1">
      <alignment horizontal="right" vertical="center"/>
    </xf>
    <xf numFmtId="41" fontId="4" fillId="5" borderId="2" xfId="5" applyNumberFormat="1" applyFont="1" applyFill="1" applyBorder="1" applyAlignment="1">
      <alignment horizontal="right" vertical="center"/>
    </xf>
    <xf numFmtId="0" fontId="4" fillId="5" borderId="1" xfId="7" applyNumberFormat="1" applyFont="1" applyFill="1" applyBorder="1" applyAlignment="1" applyProtection="1">
      <alignment horizontal="center" vertical="center"/>
    </xf>
    <xf numFmtId="41" fontId="4" fillId="5" borderId="1" xfId="5" applyNumberFormat="1" applyFont="1" applyFill="1" applyBorder="1" applyAlignment="1" applyProtection="1">
      <alignment horizontal="center" vertical="center"/>
    </xf>
    <xf numFmtId="41" fontId="4" fillId="5" borderId="1" xfId="5" applyNumberFormat="1" applyFont="1" applyFill="1" applyBorder="1" applyAlignment="1" applyProtection="1">
      <alignment horizontal="right" vertical="center"/>
    </xf>
    <xf numFmtId="0" fontId="4" fillId="5" borderId="1" xfId="7" applyNumberFormat="1" applyFont="1" applyFill="1" applyBorder="1" applyAlignment="1">
      <alignment vertical="center"/>
    </xf>
    <xf numFmtId="41" fontId="4" fillId="5" borderId="1" xfId="5" applyNumberFormat="1" applyFont="1" applyFill="1" applyBorder="1">
      <alignment vertical="center"/>
    </xf>
    <xf numFmtId="176" fontId="4" fillId="5" borderId="1" xfId="7" applyNumberFormat="1" applyFont="1" applyFill="1" applyBorder="1" applyAlignment="1">
      <alignment vertical="center"/>
    </xf>
    <xf numFmtId="41" fontId="4" fillId="5" borderId="2" xfId="5" applyNumberFormat="1" applyFont="1" applyFill="1" applyBorder="1" applyAlignment="1">
      <alignment horizontal="center" vertical="center"/>
    </xf>
    <xf numFmtId="0" fontId="4" fillId="5" borderId="1" xfId="9" applyNumberFormat="1" applyFont="1" applyFill="1" applyBorder="1" applyAlignment="1">
      <alignment horizontal="center" vertical="center"/>
    </xf>
    <xf numFmtId="0" fontId="4" fillId="5" borderId="1" xfId="9" applyNumberFormat="1" applyFont="1" applyFill="1" applyBorder="1">
      <alignment vertical="center"/>
    </xf>
    <xf numFmtId="41" fontId="4" fillId="5" borderId="1" xfId="10" applyNumberFormat="1" applyFont="1" applyFill="1" applyBorder="1" applyAlignment="1">
      <alignment horizontal="right" vertical="center"/>
    </xf>
    <xf numFmtId="41" fontId="4" fillId="5" borderId="1" xfId="10" applyNumberFormat="1" applyFont="1" applyFill="1" applyBorder="1" applyAlignment="1">
      <alignment vertical="center"/>
    </xf>
    <xf numFmtId="41" fontId="4" fillId="5" borderId="1" xfId="10" applyNumberFormat="1" applyFont="1" applyFill="1" applyBorder="1" applyAlignment="1">
      <alignment horizontal="center" vertical="center"/>
    </xf>
    <xf numFmtId="0" fontId="4" fillId="5" borderId="1" xfId="9" applyNumberFormat="1" applyFont="1" applyFill="1" applyBorder="1" applyAlignment="1">
      <alignment horizontal="center" vertical="center" wrapText="1"/>
    </xf>
  </cellXfs>
  <cellStyles count="11">
    <cellStyle name="쉼표 [0]" xfId="1" builtinId="6"/>
    <cellStyle name="쉼표 [0] 2" xfId="4" xr:uid="{00000000-0005-0000-0000-000001000000}"/>
    <cellStyle name="쉼표 [0] 2_소모성" xfId="6" xr:uid="{00000000-0005-0000-0000-000002000000}"/>
    <cellStyle name="쉼표 [0]_소모성" xfId="5" xr:uid="{00000000-0005-0000-0000-000003000000}"/>
    <cellStyle name="쉼표 [0]_운용자재" xfId="10" xr:uid="{00000000-0005-0000-0000-00000A000000}"/>
    <cellStyle name="통화 [0] 2" xfId="3" xr:uid="{00000000-0005-0000-0000-000004000000}"/>
    <cellStyle name="표준" xfId="0" builtinId="0"/>
    <cellStyle name="표준 2" xfId="2" xr:uid="{00000000-0005-0000-0000-000006000000}"/>
    <cellStyle name="표준 2_소모성" xfId="8" xr:uid="{00000000-0005-0000-0000-000007000000}"/>
    <cellStyle name="표준_소모성" xfId="7" xr:uid="{00000000-0005-0000-0000-000008000000}"/>
    <cellStyle name="표준_운용자재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B3A2C7"/>
  </sheetPr>
  <dimension ref="A1:J48"/>
  <sheetViews>
    <sheetView tabSelected="1" view="pageBreakPreview" zoomScale="50" zoomScaleNormal="70" zoomScaleSheetLayoutView="50" workbookViewId="0">
      <selection activeCell="E4" sqref="E4:F48"/>
    </sheetView>
  </sheetViews>
  <sheetFormatPr defaultColWidth="9" defaultRowHeight="21" customHeight="1" x14ac:dyDescent="0.3"/>
  <cols>
    <col min="1" max="1" width="8.25" style="3" customWidth="1"/>
    <col min="2" max="2" width="72" style="4" customWidth="1"/>
    <col min="3" max="3" width="62.875" style="4" bestFit="1" customWidth="1"/>
    <col min="4" max="4" width="17.5" style="6" customWidth="1"/>
    <col min="5" max="5" width="17.5" style="5" customWidth="1"/>
    <col min="6" max="6" width="21" style="5" bestFit="1" customWidth="1"/>
    <col min="7" max="7" width="20.5" style="5" bestFit="1" customWidth="1"/>
    <col min="8" max="8" width="72.25" style="3" customWidth="1"/>
    <col min="9" max="9" width="10.375" style="3" bestFit="1" customWidth="1"/>
    <col min="10" max="10" width="9" style="3" bestFit="1" customWidth="1"/>
    <col min="11" max="16384" width="9" style="3"/>
  </cols>
  <sheetData>
    <row r="1" spans="1:10" s="2" customFormat="1" ht="50.25" customHeight="1" x14ac:dyDescent="0.3">
      <c r="A1" s="1" t="s">
        <v>94</v>
      </c>
      <c r="B1" s="1"/>
      <c r="C1" s="1"/>
      <c r="D1" s="1"/>
      <c r="E1" s="1"/>
      <c r="F1" s="1"/>
      <c r="G1" s="1"/>
      <c r="H1" s="1"/>
    </row>
    <row r="2" spans="1:10" s="2" customFormat="1" ht="84" customHeight="1" x14ac:dyDescent="0.3">
      <c r="A2" s="16" t="s">
        <v>0</v>
      </c>
      <c r="B2" s="16" t="s">
        <v>16</v>
      </c>
      <c r="C2" s="19" t="s">
        <v>80</v>
      </c>
      <c r="D2" s="17" t="s">
        <v>104</v>
      </c>
      <c r="E2" s="18" t="s">
        <v>15</v>
      </c>
      <c r="F2" s="18" t="s">
        <v>9</v>
      </c>
      <c r="G2" s="18" t="s">
        <v>1</v>
      </c>
      <c r="H2" s="19" t="s">
        <v>67</v>
      </c>
    </row>
    <row r="3" spans="1:10" s="7" customFormat="1" ht="37.5" customHeight="1" x14ac:dyDescent="0.3">
      <c r="A3" s="10" t="s">
        <v>6</v>
      </c>
      <c r="B3" s="11"/>
      <c r="C3" s="11"/>
      <c r="D3" s="12">
        <f>SUM(D4:D48)</f>
        <v>101</v>
      </c>
      <c r="E3" s="12"/>
      <c r="F3" s="12">
        <f>SUM(F4:F48)</f>
        <v>0</v>
      </c>
      <c r="G3" s="12"/>
      <c r="H3" s="10"/>
      <c r="I3" s="13"/>
      <c r="J3" s="13"/>
    </row>
    <row r="4" spans="1:10" s="8" customFormat="1" ht="80.099999999999994" customHeight="1" x14ac:dyDescent="0.3">
      <c r="A4" s="20">
        <v>1</v>
      </c>
      <c r="B4" s="20" t="s">
        <v>13</v>
      </c>
      <c r="C4" s="20" t="s">
        <v>53</v>
      </c>
      <c r="D4" s="21">
        <v>2</v>
      </c>
      <c r="E4" s="22"/>
      <c r="F4" s="22"/>
      <c r="G4" s="22" t="s">
        <v>3</v>
      </c>
      <c r="H4" s="20" t="s">
        <v>46</v>
      </c>
    </row>
    <row r="5" spans="1:10" s="8" customFormat="1" ht="80.099999999999994" customHeight="1" x14ac:dyDescent="0.3">
      <c r="A5" s="20">
        <v>2</v>
      </c>
      <c r="B5" s="20" t="s">
        <v>112</v>
      </c>
      <c r="C5" s="20" t="s">
        <v>108</v>
      </c>
      <c r="D5" s="23">
        <v>2</v>
      </c>
      <c r="E5" s="22"/>
      <c r="F5" s="22"/>
      <c r="G5" s="22" t="s">
        <v>3</v>
      </c>
      <c r="H5" s="20" t="s">
        <v>79</v>
      </c>
      <c r="I5" s="14"/>
      <c r="J5" s="14"/>
    </row>
    <row r="6" spans="1:10" s="7" customFormat="1" ht="80.099999999999994" customHeight="1" x14ac:dyDescent="0.3">
      <c r="A6" s="20">
        <v>3</v>
      </c>
      <c r="B6" s="20" t="s">
        <v>122</v>
      </c>
      <c r="C6" s="20" t="s">
        <v>28</v>
      </c>
      <c r="D6" s="23">
        <v>1</v>
      </c>
      <c r="E6" s="22"/>
      <c r="F6" s="22"/>
      <c r="G6" s="22" t="s">
        <v>3</v>
      </c>
      <c r="H6" s="20" t="s">
        <v>71</v>
      </c>
      <c r="I6" s="15"/>
    </row>
    <row r="7" spans="1:10" s="7" customFormat="1" ht="80.099999999999994" customHeight="1" x14ac:dyDescent="0.3">
      <c r="A7" s="20">
        <v>4</v>
      </c>
      <c r="B7" s="20" t="s">
        <v>120</v>
      </c>
      <c r="C7" s="20" t="s">
        <v>107</v>
      </c>
      <c r="D7" s="23">
        <v>2</v>
      </c>
      <c r="E7" s="22"/>
      <c r="F7" s="22"/>
      <c r="G7" s="22" t="s">
        <v>3</v>
      </c>
      <c r="H7" s="20" t="s">
        <v>72</v>
      </c>
      <c r="I7" s="15"/>
      <c r="J7" s="13"/>
    </row>
    <row r="8" spans="1:10" s="7" customFormat="1" ht="80.099999999999994" customHeight="1" x14ac:dyDescent="0.3">
      <c r="A8" s="20">
        <v>5</v>
      </c>
      <c r="B8" s="20" t="s">
        <v>14</v>
      </c>
      <c r="C8" s="20" t="s">
        <v>83</v>
      </c>
      <c r="D8" s="23">
        <v>1</v>
      </c>
      <c r="E8" s="22"/>
      <c r="F8" s="22"/>
      <c r="G8" s="22" t="s">
        <v>3</v>
      </c>
      <c r="H8" s="20" t="s">
        <v>82</v>
      </c>
    </row>
    <row r="9" spans="1:10" s="7" customFormat="1" ht="80.099999999999994" customHeight="1" x14ac:dyDescent="0.3">
      <c r="A9" s="20">
        <v>6</v>
      </c>
      <c r="B9" s="20" t="s">
        <v>30</v>
      </c>
      <c r="C9" s="20" t="s">
        <v>56</v>
      </c>
      <c r="D9" s="21">
        <v>1</v>
      </c>
      <c r="E9" s="22"/>
      <c r="F9" s="22"/>
      <c r="G9" s="22" t="s">
        <v>3</v>
      </c>
      <c r="H9" s="20" t="s">
        <v>86</v>
      </c>
    </row>
    <row r="10" spans="1:10" s="7" customFormat="1" ht="80.099999999999994" customHeight="1" x14ac:dyDescent="0.3">
      <c r="A10" s="20">
        <v>7</v>
      </c>
      <c r="B10" s="20" t="s">
        <v>109</v>
      </c>
      <c r="C10" s="20" t="s">
        <v>49</v>
      </c>
      <c r="D10" s="23">
        <v>1</v>
      </c>
      <c r="E10" s="22"/>
      <c r="F10" s="22"/>
      <c r="G10" s="22" t="s">
        <v>3</v>
      </c>
      <c r="H10" s="20" t="s">
        <v>63</v>
      </c>
    </row>
    <row r="11" spans="1:10" s="7" customFormat="1" ht="80.099999999999994" customHeight="1" x14ac:dyDescent="0.3">
      <c r="A11" s="20">
        <v>8</v>
      </c>
      <c r="B11" s="24" t="s">
        <v>99</v>
      </c>
      <c r="C11" s="24" t="s">
        <v>105</v>
      </c>
      <c r="D11" s="25">
        <v>1</v>
      </c>
      <c r="E11" s="26"/>
      <c r="F11" s="22"/>
      <c r="G11" s="22" t="s">
        <v>3</v>
      </c>
      <c r="H11" s="24" t="s">
        <v>45</v>
      </c>
    </row>
    <row r="12" spans="1:10" s="7" customFormat="1" ht="80.099999999999994" customHeight="1" x14ac:dyDescent="0.3">
      <c r="A12" s="20">
        <v>9</v>
      </c>
      <c r="B12" s="20" t="s">
        <v>20</v>
      </c>
      <c r="C12" s="20" t="s">
        <v>69</v>
      </c>
      <c r="D12" s="23">
        <v>1</v>
      </c>
      <c r="E12" s="22"/>
      <c r="F12" s="22"/>
      <c r="G12" s="22" t="s">
        <v>3</v>
      </c>
      <c r="H12" s="20" t="s">
        <v>2</v>
      </c>
    </row>
    <row r="13" spans="1:10" s="7" customFormat="1" ht="80.099999999999994" customHeight="1" x14ac:dyDescent="0.3">
      <c r="A13" s="20">
        <v>10</v>
      </c>
      <c r="B13" s="20" t="s">
        <v>39</v>
      </c>
      <c r="C13" s="20" t="s">
        <v>60</v>
      </c>
      <c r="D13" s="23">
        <v>1</v>
      </c>
      <c r="E13" s="22"/>
      <c r="F13" s="22"/>
      <c r="G13" s="22" t="s">
        <v>3</v>
      </c>
      <c r="H13" s="20" t="s">
        <v>2</v>
      </c>
    </row>
    <row r="14" spans="1:10" s="7" customFormat="1" ht="80.099999999999994" customHeight="1" x14ac:dyDescent="0.3">
      <c r="A14" s="20">
        <v>11</v>
      </c>
      <c r="B14" s="20" t="s">
        <v>35</v>
      </c>
      <c r="C14" s="20" t="s">
        <v>23</v>
      </c>
      <c r="D14" s="27">
        <v>10</v>
      </c>
      <c r="E14" s="22"/>
      <c r="F14" s="22"/>
      <c r="G14" s="22" t="s">
        <v>111</v>
      </c>
      <c r="H14" s="20" t="s">
        <v>93</v>
      </c>
    </row>
    <row r="15" spans="1:10" s="7" customFormat="1" ht="80.099999999999994" customHeight="1" x14ac:dyDescent="0.3">
      <c r="A15" s="20">
        <v>12</v>
      </c>
      <c r="B15" s="20" t="s">
        <v>35</v>
      </c>
      <c r="C15" s="20" t="s">
        <v>127</v>
      </c>
      <c r="D15" s="28">
        <v>5</v>
      </c>
      <c r="E15" s="22"/>
      <c r="F15" s="22"/>
      <c r="G15" s="22" t="s">
        <v>111</v>
      </c>
      <c r="H15" s="20" t="s">
        <v>58</v>
      </c>
    </row>
    <row r="16" spans="1:10" s="7" customFormat="1" ht="80.099999999999994" customHeight="1" x14ac:dyDescent="0.3">
      <c r="A16" s="20">
        <v>13</v>
      </c>
      <c r="B16" s="20" t="s">
        <v>27</v>
      </c>
      <c r="C16" s="20" t="s">
        <v>115</v>
      </c>
      <c r="D16" s="27">
        <v>2</v>
      </c>
      <c r="E16" s="22"/>
      <c r="F16" s="22"/>
      <c r="G16" s="22" t="s">
        <v>111</v>
      </c>
      <c r="H16" s="20" t="s">
        <v>66</v>
      </c>
    </row>
    <row r="17" spans="1:8" s="7" customFormat="1" ht="80.099999999999994" customHeight="1" x14ac:dyDescent="0.3">
      <c r="A17" s="20">
        <v>14</v>
      </c>
      <c r="B17" s="20" t="s">
        <v>27</v>
      </c>
      <c r="C17" s="20" t="s">
        <v>95</v>
      </c>
      <c r="D17" s="28">
        <v>2</v>
      </c>
      <c r="E17" s="22"/>
      <c r="F17" s="22"/>
      <c r="G17" s="22" t="s">
        <v>111</v>
      </c>
      <c r="H17" s="20" t="s">
        <v>52</v>
      </c>
    </row>
    <row r="18" spans="1:8" s="7" customFormat="1" ht="80.099999999999994" customHeight="1" x14ac:dyDescent="0.3">
      <c r="A18" s="20">
        <v>15</v>
      </c>
      <c r="B18" s="29" t="s">
        <v>27</v>
      </c>
      <c r="C18" s="29" t="s">
        <v>116</v>
      </c>
      <c r="D18" s="30">
        <v>1</v>
      </c>
      <c r="E18" s="31"/>
      <c r="F18" s="22"/>
      <c r="G18" s="22" t="s">
        <v>111</v>
      </c>
      <c r="H18" s="20" t="s">
        <v>40</v>
      </c>
    </row>
    <row r="19" spans="1:8" s="7" customFormat="1" ht="80.099999999999994" customHeight="1" x14ac:dyDescent="0.3">
      <c r="A19" s="20">
        <v>16</v>
      </c>
      <c r="B19" s="20" t="s">
        <v>102</v>
      </c>
      <c r="C19" s="20" t="s">
        <v>22</v>
      </c>
      <c r="D19" s="28">
        <v>1</v>
      </c>
      <c r="E19" s="22"/>
      <c r="F19" s="22"/>
      <c r="G19" s="22" t="s">
        <v>111</v>
      </c>
      <c r="H19" s="20" t="s">
        <v>103</v>
      </c>
    </row>
    <row r="20" spans="1:8" s="7" customFormat="1" ht="80.099999999999994" customHeight="1" x14ac:dyDescent="0.3">
      <c r="A20" s="20">
        <v>17</v>
      </c>
      <c r="B20" s="20" t="s">
        <v>121</v>
      </c>
      <c r="C20" s="29" t="s">
        <v>106</v>
      </c>
      <c r="D20" s="32">
        <v>5</v>
      </c>
      <c r="E20" s="31"/>
      <c r="F20" s="22"/>
      <c r="G20" s="22" t="s">
        <v>8</v>
      </c>
      <c r="H20" s="20" t="s">
        <v>51</v>
      </c>
    </row>
    <row r="21" spans="1:8" s="9" customFormat="1" ht="80.099999999999994" customHeight="1" x14ac:dyDescent="0.3">
      <c r="A21" s="20">
        <v>18</v>
      </c>
      <c r="B21" s="29" t="s">
        <v>7</v>
      </c>
      <c r="C21" s="20" t="s">
        <v>24</v>
      </c>
      <c r="D21" s="22">
        <v>1</v>
      </c>
      <c r="E21" s="22"/>
      <c r="F21" s="22"/>
      <c r="G21" s="22" t="s">
        <v>8</v>
      </c>
      <c r="H21" s="20" t="s">
        <v>65</v>
      </c>
    </row>
    <row r="22" spans="1:8" s="9" customFormat="1" ht="80.099999999999994" customHeight="1" x14ac:dyDescent="0.3">
      <c r="A22" s="20">
        <v>19</v>
      </c>
      <c r="B22" s="20" t="s">
        <v>124</v>
      </c>
      <c r="C22" s="20" t="s">
        <v>11</v>
      </c>
      <c r="D22" s="21">
        <v>5</v>
      </c>
      <c r="E22" s="22"/>
      <c r="F22" s="22"/>
      <c r="G22" s="22" t="s">
        <v>8</v>
      </c>
      <c r="H22" s="20" t="s">
        <v>61</v>
      </c>
    </row>
    <row r="23" spans="1:8" s="7" customFormat="1" ht="80.099999999999994" customHeight="1" x14ac:dyDescent="0.3">
      <c r="A23" s="20">
        <v>20</v>
      </c>
      <c r="B23" s="20" t="s">
        <v>118</v>
      </c>
      <c r="C23" s="20" t="s">
        <v>38</v>
      </c>
      <c r="D23" s="32">
        <v>2</v>
      </c>
      <c r="E23" s="33"/>
      <c r="F23" s="22"/>
      <c r="G23" s="22" t="s">
        <v>8</v>
      </c>
      <c r="H23" s="20" t="s">
        <v>75</v>
      </c>
    </row>
    <row r="24" spans="1:8" s="7" customFormat="1" ht="80.099999999999994" customHeight="1" x14ac:dyDescent="0.3">
      <c r="A24" s="20">
        <v>21</v>
      </c>
      <c r="B24" s="29" t="s">
        <v>32</v>
      </c>
      <c r="C24" s="22" t="s">
        <v>36</v>
      </c>
      <c r="D24" s="32">
        <v>1</v>
      </c>
      <c r="E24" s="33"/>
      <c r="F24" s="22"/>
      <c r="G24" s="22" t="s">
        <v>8</v>
      </c>
      <c r="H24" s="20" t="s">
        <v>89</v>
      </c>
    </row>
    <row r="25" spans="1:8" s="7" customFormat="1" ht="80.099999999999994" customHeight="1" x14ac:dyDescent="0.3">
      <c r="A25" s="20">
        <v>22</v>
      </c>
      <c r="B25" s="20" t="s">
        <v>81</v>
      </c>
      <c r="C25" s="20" t="s">
        <v>21</v>
      </c>
      <c r="D25" s="21">
        <v>2</v>
      </c>
      <c r="E25" s="22"/>
      <c r="F25" s="22"/>
      <c r="G25" s="22" t="s">
        <v>8</v>
      </c>
      <c r="H25" s="20" t="s">
        <v>2</v>
      </c>
    </row>
    <row r="26" spans="1:8" s="7" customFormat="1" ht="80.099999999999994" customHeight="1" x14ac:dyDescent="0.3">
      <c r="A26" s="20">
        <v>23</v>
      </c>
      <c r="B26" s="20" t="s">
        <v>50</v>
      </c>
      <c r="C26" s="20" t="s">
        <v>113</v>
      </c>
      <c r="D26" s="34">
        <v>1</v>
      </c>
      <c r="E26" s="22"/>
      <c r="F26" s="22"/>
      <c r="G26" s="22" t="s">
        <v>110</v>
      </c>
      <c r="H26" s="20" t="s">
        <v>76</v>
      </c>
    </row>
    <row r="27" spans="1:8" s="7" customFormat="1" ht="80.099999999999994" customHeight="1" x14ac:dyDescent="0.3">
      <c r="A27" s="20">
        <v>24</v>
      </c>
      <c r="B27" s="35" t="s">
        <v>25</v>
      </c>
      <c r="C27" s="36" t="s">
        <v>77</v>
      </c>
      <c r="D27" s="37">
        <v>2</v>
      </c>
      <c r="E27" s="36"/>
      <c r="F27" s="22"/>
      <c r="G27" s="22" t="s">
        <v>110</v>
      </c>
      <c r="H27" s="36" t="s">
        <v>64</v>
      </c>
    </row>
    <row r="28" spans="1:8" s="7" customFormat="1" ht="80.099999999999994" customHeight="1" x14ac:dyDescent="0.3">
      <c r="A28" s="20">
        <v>25</v>
      </c>
      <c r="B28" s="29" t="s">
        <v>123</v>
      </c>
      <c r="C28" s="20" t="s">
        <v>17</v>
      </c>
      <c r="D28" s="30">
        <v>4</v>
      </c>
      <c r="E28" s="31"/>
      <c r="F28" s="22"/>
      <c r="G28" s="22" t="s">
        <v>110</v>
      </c>
      <c r="H28" s="20" t="s">
        <v>48</v>
      </c>
    </row>
    <row r="29" spans="1:8" s="7" customFormat="1" ht="80.099999999999994" customHeight="1" x14ac:dyDescent="0.3">
      <c r="A29" s="20">
        <v>26</v>
      </c>
      <c r="B29" s="20" t="s">
        <v>29</v>
      </c>
      <c r="C29" s="20" t="s">
        <v>17</v>
      </c>
      <c r="D29" s="34">
        <v>4</v>
      </c>
      <c r="E29" s="22"/>
      <c r="F29" s="22"/>
      <c r="G29" s="22" t="s">
        <v>110</v>
      </c>
      <c r="H29" s="20" t="s">
        <v>44</v>
      </c>
    </row>
    <row r="30" spans="1:8" s="7" customFormat="1" ht="80.099999999999994" customHeight="1" x14ac:dyDescent="0.3">
      <c r="A30" s="20">
        <v>27</v>
      </c>
      <c r="B30" s="20" t="s">
        <v>97</v>
      </c>
      <c r="C30" s="20" t="s">
        <v>55</v>
      </c>
      <c r="D30" s="33">
        <v>3</v>
      </c>
      <c r="E30" s="22"/>
      <c r="F30" s="22"/>
      <c r="G30" s="22" t="s">
        <v>110</v>
      </c>
      <c r="H30" s="20" t="s">
        <v>59</v>
      </c>
    </row>
    <row r="31" spans="1:8" s="7" customFormat="1" ht="80.099999999999994" customHeight="1" x14ac:dyDescent="0.3">
      <c r="A31" s="20">
        <v>28</v>
      </c>
      <c r="B31" s="20" t="s">
        <v>97</v>
      </c>
      <c r="C31" s="20" t="s">
        <v>125</v>
      </c>
      <c r="D31" s="34">
        <v>3</v>
      </c>
      <c r="E31" s="22"/>
      <c r="F31" s="22"/>
      <c r="G31" s="22" t="s">
        <v>110</v>
      </c>
      <c r="H31" s="20" t="s">
        <v>43</v>
      </c>
    </row>
    <row r="32" spans="1:8" s="7" customFormat="1" ht="80.099999999999994" customHeight="1" x14ac:dyDescent="0.3">
      <c r="A32" s="20">
        <v>29</v>
      </c>
      <c r="B32" s="20" t="s">
        <v>34</v>
      </c>
      <c r="C32" s="20" t="s">
        <v>37</v>
      </c>
      <c r="D32" s="37">
        <v>2</v>
      </c>
      <c r="E32" s="33"/>
      <c r="F32" s="22"/>
      <c r="G32" s="22" t="s">
        <v>110</v>
      </c>
      <c r="H32" s="20" t="s">
        <v>42</v>
      </c>
    </row>
    <row r="33" spans="1:8" s="7" customFormat="1" ht="80.099999999999994" customHeight="1" x14ac:dyDescent="0.3">
      <c r="A33" s="20">
        <v>30</v>
      </c>
      <c r="B33" s="29" t="s">
        <v>33</v>
      </c>
      <c r="C33" s="22" t="s">
        <v>4</v>
      </c>
      <c r="D33" s="38">
        <v>2</v>
      </c>
      <c r="E33" s="33"/>
      <c r="F33" s="22"/>
      <c r="G33" s="22" t="s">
        <v>110</v>
      </c>
      <c r="H33" s="20" t="s">
        <v>85</v>
      </c>
    </row>
    <row r="34" spans="1:8" s="7" customFormat="1" ht="80.099999999999994" customHeight="1" x14ac:dyDescent="0.3">
      <c r="A34" s="20">
        <v>31</v>
      </c>
      <c r="B34" s="29" t="s">
        <v>33</v>
      </c>
      <c r="C34" s="22" t="s">
        <v>12</v>
      </c>
      <c r="D34" s="38">
        <v>2</v>
      </c>
      <c r="E34" s="33"/>
      <c r="F34" s="22"/>
      <c r="G34" s="22" t="s">
        <v>110</v>
      </c>
      <c r="H34" s="20" t="s">
        <v>84</v>
      </c>
    </row>
    <row r="35" spans="1:8" s="7" customFormat="1" ht="80.099999999999994" customHeight="1" x14ac:dyDescent="0.3">
      <c r="A35" s="20">
        <v>32</v>
      </c>
      <c r="B35" s="29" t="s">
        <v>33</v>
      </c>
      <c r="C35" s="20" t="s">
        <v>10</v>
      </c>
      <c r="D35" s="38">
        <v>2</v>
      </c>
      <c r="E35" s="39"/>
      <c r="F35" s="22"/>
      <c r="G35" s="22" t="s">
        <v>110</v>
      </c>
      <c r="H35" s="20" t="s">
        <v>70</v>
      </c>
    </row>
    <row r="36" spans="1:8" s="7" customFormat="1" ht="80.099999999999994" customHeight="1" x14ac:dyDescent="0.3">
      <c r="A36" s="20">
        <v>33</v>
      </c>
      <c r="B36" s="29" t="s">
        <v>33</v>
      </c>
      <c r="C36" s="20" t="s">
        <v>100</v>
      </c>
      <c r="D36" s="38">
        <v>2</v>
      </c>
      <c r="E36" s="33"/>
      <c r="F36" s="22"/>
      <c r="G36" s="22" t="s">
        <v>110</v>
      </c>
      <c r="H36" s="20" t="s">
        <v>90</v>
      </c>
    </row>
    <row r="37" spans="1:8" s="7" customFormat="1" ht="80.099999999999994" customHeight="1" x14ac:dyDescent="0.3">
      <c r="A37" s="20">
        <v>34</v>
      </c>
      <c r="B37" s="29" t="s">
        <v>33</v>
      </c>
      <c r="C37" s="20" t="s">
        <v>98</v>
      </c>
      <c r="D37" s="38">
        <v>2</v>
      </c>
      <c r="E37" s="33"/>
      <c r="F37" s="22"/>
      <c r="G37" s="22" t="s">
        <v>110</v>
      </c>
      <c r="H37" s="20" t="s">
        <v>91</v>
      </c>
    </row>
    <row r="38" spans="1:8" s="7" customFormat="1" ht="80.099999999999994" customHeight="1" x14ac:dyDescent="0.3">
      <c r="A38" s="20">
        <v>35</v>
      </c>
      <c r="B38" s="29" t="s">
        <v>33</v>
      </c>
      <c r="C38" s="20" t="s">
        <v>101</v>
      </c>
      <c r="D38" s="38">
        <v>2</v>
      </c>
      <c r="E38" s="33"/>
      <c r="F38" s="22"/>
      <c r="G38" s="22" t="s">
        <v>110</v>
      </c>
      <c r="H38" s="20" t="s">
        <v>73</v>
      </c>
    </row>
    <row r="39" spans="1:8" s="7" customFormat="1" ht="80.099999999999994" customHeight="1" x14ac:dyDescent="0.3">
      <c r="A39" s="20">
        <v>36</v>
      </c>
      <c r="B39" s="29" t="s">
        <v>33</v>
      </c>
      <c r="C39" s="20" t="s">
        <v>114</v>
      </c>
      <c r="D39" s="38">
        <v>2</v>
      </c>
      <c r="E39" s="33"/>
      <c r="F39" s="22"/>
      <c r="G39" s="22" t="s">
        <v>110</v>
      </c>
      <c r="H39" s="20" t="s">
        <v>92</v>
      </c>
    </row>
    <row r="40" spans="1:8" s="7" customFormat="1" ht="80.099999999999994" customHeight="1" x14ac:dyDescent="0.3">
      <c r="A40" s="20">
        <v>37</v>
      </c>
      <c r="B40" s="20" t="s">
        <v>57</v>
      </c>
      <c r="C40" s="20" t="s">
        <v>57</v>
      </c>
      <c r="D40" s="21">
        <v>1</v>
      </c>
      <c r="E40" s="22"/>
      <c r="F40" s="22"/>
      <c r="G40" s="22" t="s">
        <v>5</v>
      </c>
      <c r="H40" s="20" t="s">
        <v>78</v>
      </c>
    </row>
    <row r="41" spans="1:8" s="7" customFormat="1" ht="80.099999999999994" customHeight="1" x14ac:dyDescent="0.3">
      <c r="A41" s="20">
        <v>38</v>
      </c>
      <c r="B41" s="29" t="s">
        <v>96</v>
      </c>
      <c r="C41" s="29" t="s">
        <v>19</v>
      </c>
      <c r="D41" s="40">
        <v>3</v>
      </c>
      <c r="E41" s="31"/>
      <c r="F41" s="22"/>
      <c r="G41" s="22" t="s">
        <v>5</v>
      </c>
      <c r="H41" s="20" t="s">
        <v>2</v>
      </c>
    </row>
    <row r="42" spans="1:8" s="7" customFormat="1" ht="80.099999999999994" customHeight="1" x14ac:dyDescent="0.3">
      <c r="A42" s="20">
        <v>39</v>
      </c>
      <c r="B42" s="20" t="s">
        <v>41</v>
      </c>
      <c r="C42" s="20" t="s">
        <v>68</v>
      </c>
      <c r="D42" s="41">
        <v>1</v>
      </c>
      <c r="E42" s="22"/>
      <c r="F42" s="22"/>
      <c r="G42" s="22" t="s">
        <v>5</v>
      </c>
      <c r="H42" s="20" t="s">
        <v>2</v>
      </c>
    </row>
    <row r="43" spans="1:8" s="7" customFormat="1" ht="80.099999999999994" customHeight="1" x14ac:dyDescent="0.3">
      <c r="A43" s="20">
        <v>40</v>
      </c>
      <c r="B43" s="20" t="s">
        <v>74</v>
      </c>
      <c r="C43" s="20" t="s">
        <v>126</v>
      </c>
      <c r="D43" s="41">
        <v>1</v>
      </c>
      <c r="E43" s="22"/>
      <c r="F43" s="22"/>
      <c r="G43" s="22" t="s">
        <v>5</v>
      </c>
      <c r="H43" s="20" t="s">
        <v>2</v>
      </c>
    </row>
    <row r="44" spans="1:8" s="7" customFormat="1" ht="80.099999999999994" customHeight="1" x14ac:dyDescent="0.3">
      <c r="A44" s="20">
        <v>41</v>
      </c>
      <c r="B44" s="20" t="s">
        <v>74</v>
      </c>
      <c r="C44" s="20" t="s">
        <v>119</v>
      </c>
      <c r="D44" s="23">
        <v>1</v>
      </c>
      <c r="E44" s="22"/>
      <c r="F44" s="22"/>
      <c r="G44" s="22" t="s">
        <v>5</v>
      </c>
      <c r="H44" s="20" t="s">
        <v>2</v>
      </c>
    </row>
    <row r="45" spans="1:8" s="7" customFormat="1" ht="80.099999999999994" customHeight="1" x14ac:dyDescent="0.3">
      <c r="A45" s="20">
        <v>42</v>
      </c>
      <c r="B45" s="47" t="s">
        <v>47</v>
      </c>
      <c r="C45" s="42" t="s">
        <v>128</v>
      </c>
      <c r="D45" s="46">
        <v>1</v>
      </c>
      <c r="E45" s="46"/>
      <c r="F45" s="45"/>
      <c r="G45" s="46" t="s">
        <v>5</v>
      </c>
      <c r="H45" s="42" t="s">
        <v>2</v>
      </c>
    </row>
    <row r="46" spans="1:8" s="7" customFormat="1" ht="80.099999999999994" customHeight="1" x14ac:dyDescent="0.3">
      <c r="A46" s="20">
        <v>43</v>
      </c>
      <c r="B46" s="20" t="s">
        <v>62</v>
      </c>
      <c r="C46" s="20" t="s">
        <v>18</v>
      </c>
      <c r="D46" s="23">
        <v>5</v>
      </c>
      <c r="E46" s="22"/>
      <c r="F46" s="22"/>
      <c r="G46" s="22" t="s">
        <v>5</v>
      </c>
      <c r="H46" s="20" t="s">
        <v>2</v>
      </c>
    </row>
    <row r="47" spans="1:8" s="7" customFormat="1" ht="80.099999999999994" customHeight="1" x14ac:dyDescent="0.3">
      <c r="A47" s="20">
        <v>44</v>
      </c>
      <c r="B47" s="42" t="s">
        <v>31</v>
      </c>
      <c r="C47" s="42" t="s">
        <v>26</v>
      </c>
      <c r="D47" s="43">
        <v>1</v>
      </c>
      <c r="E47" s="44"/>
      <c r="F47" s="45"/>
      <c r="G47" s="46" t="s">
        <v>5</v>
      </c>
      <c r="H47" s="42" t="s">
        <v>87</v>
      </c>
    </row>
    <row r="48" spans="1:8" s="7" customFormat="1" ht="80.099999999999994" customHeight="1" x14ac:dyDescent="0.3">
      <c r="A48" s="20">
        <v>45</v>
      </c>
      <c r="B48" s="29" t="s">
        <v>54</v>
      </c>
      <c r="C48" s="22" t="s">
        <v>117</v>
      </c>
      <c r="D48" s="38">
        <v>4</v>
      </c>
      <c r="E48" s="33"/>
      <c r="F48" s="22"/>
      <c r="G48" s="22" t="s">
        <v>5</v>
      </c>
      <c r="H48" s="20" t="s">
        <v>88</v>
      </c>
    </row>
  </sheetData>
  <autoFilter ref="A2:H57" xr:uid="{00000000-0009-0000-0000-000000000000}"/>
  <mergeCells count="1">
    <mergeCell ref="A1:H1"/>
  </mergeCells>
  <phoneticPr fontId="7" type="noConversion"/>
  <pageMargins left="0.41972222924232483" right="0.19666667282581329" top="0.35430556535720825" bottom="0.35430556535720825" header="0.31486111879348755" footer="0.31486111879348755"/>
  <pageSetup paperSize="9" scale="30" orientation="portrait" r:id="rId1"/>
  <rowBreaks count="1" manualBreakCount="1">
    <brk id="12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소모성</vt:lpstr>
      <vt:lpstr>소모성!Print_Area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80</cp:revision>
  <cp:lastPrinted>2026-02-03T08:36:11Z</cp:lastPrinted>
  <dcterms:created xsi:type="dcterms:W3CDTF">2018-01-24T00:22:55Z</dcterms:created>
  <dcterms:modified xsi:type="dcterms:W3CDTF">2026-08-28T07:05:00Z</dcterms:modified>
  <cp:version>0906.0100.01</cp:version>
</cp:coreProperties>
</file>